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48" yWindow="36" windowWidth="12120" windowHeight="90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Hoja1!$A$1:$G$54</definedName>
  </definedNames>
  <calcPr calcId="144525"/>
</workbook>
</file>

<file path=xl/calcChain.xml><?xml version="1.0" encoding="utf-8"?>
<calcChain xmlns="http://schemas.openxmlformats.org/spreadsheetml/2006/main">
  <c r="F33" i="1" l="1"/>
  <c r="F34" i="1" s="1"/>
  <c r="F43" i="1"/>
  <c r="F36" i="1"/>
  <c r="F37" i="1" l="1"/>
  <c r="F38" i="1" s="1"/>
  <c r="F41" i="1"/>
  <c r="F44" i="1" l="1"/>
  <c r="F45" i="1" s="1"/>
  <c r="F42" i="1"/>
  <c r="F47" i="1"/>
</calcChain>
</file>

<file path=xl/sharedStrings.xml><?xml version="1.0" encoding="utf-8"?>
<sst xmlns="http://schemas.openxmlformats.org/spreadsheetml/2006/main" count="52" uniqueCount="51">
  <si>
    <t>PROGRAMA</t>
  </si>
  <si>
    <t>DATOS DEL LOCAL</t>
  </si>
  <si>
    <t>OBJETO DE LAS OBRAS</t>
  </si>
  <si>
    <t>DIRECCION SECTORIAL DE INFRAESTRUCTURA</t>
  </si>
  <si>
    <t>CODICEN</t>
  </si>
  <si>
    <t>MONTO ESTIMADO</t>
  </si>
  <si>
    <t xml:space="preserve"> </t>
  </si>
  <si>
    <t>A</t>
  </si>
  <si>
    <t>MONTO de OBRAS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</si>
  <si>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</si>
  <si>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</si>
  <si>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</si>
  <si>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</si>
  <si>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</si>
  <si>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</si>
  <si>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</si>
  <si>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</si>
  <si>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</si>
  <si>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</si>
  <si>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</si>
  <si>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</si>
  <si>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</si>
  <si>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</si>
  <si>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</si>
  <si>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</si>
  <si>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</si>
  <si>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</si>
  <si>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</si>
  <si>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ANEXO A     -    CARATULA DE PRESENTACION  DSI</t>
  </si>
  <si>
    <t>MONTO IMPONIBLE (50% de B)</t>
  </si>
  <si>
    <t>OBRAS AUTORIZADAS</t>
  </si>
  <si>
    <t>AUTOR. DE RECAUDOS</t>
  </si>
  <si>
    <t>PROVIDENCIA N°</t>
  </si>
  <si>
    <t>DEPARTAMENTO</t>
  </si>
  <si>
    <t>TIPO  Y NUMERO</t>
  </si>
  <si>
    <t>LEYES SOCIALES (65,8% de G)</t>
  </si>
  <si>
    <t>LEYES SOCIALES (65,8% de H)</t>
  </si>
  <si>
    <t>(UNIDAD ASESORA DE PROGRAMACION - VIGENCIA 12/18)</t>
  </si>
  <si>
    <t>COMISION DESCENTRALIZADA DE TACUAREMBO</t>
  </si>
  <si>
    <t>Fecha: ABRIL 2019</t>
  </si>
  <si>
    <t>TACUAREMBO</t>
  </si>
  <si>
    <t>ELABORACION DE RECAUDOS</t>
  </si>
  <si>
    <t>ESCUELA Nº 102 COSTAS DE CAÑAS</t>
  </si>
  <si>
    <t>553/19</t>
  </si>
  <si>
    <t>a) Reparaciones generales e impermeabilizacion de las bovedas.</t>
  </si>
  <si>
    <t>d) Realización de Vereda Perimetral.</t>
  </si>
  <si>
    <t>c) Reparaciones de carpinterías de Hierro.</t>
  </si>
  <si>
    <t>b)  Recuperacion de Revoques Interiores y Protección de Hierros Expuestos.</t>
  </si>
  <si>
    <t xml:space="preserve">IMPREVISTOS (15% sobre A) </t>
  </si>
  <si>
    <t>TOTAL MONTO IMPONIBLE ( G+H)</t>
  </si>
  <si>
    <t>Álvaro H. Ribeiro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</si>
</sst>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</font>
    <font>
      <b/>
      <sz val="20"/>
      <name val="Arial Black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8"/>
      <color indexed="8"/>
      <name val="Arial Narrow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/>
    <xf numFmtId="0" fontId="3" fillId="0" borderId="0" xfId="0" applyFont="1" applyBorder="1"/>
    <xf numFmtId="0" fontId="0" fillId="0" borderId="0" xfId="0" applyBorder="1"/>
    <xf numFmtId="0" fontId="0" fillId="0" borderId="2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4" xfId="0" applyBorder="1"/>
    <xf numFmtId="0" fontId="5" fillId="0" borderId="4" xfId="0" applyFont="1" applyBorder="1"/>
    <xf numFmtId="0" fontId="1" fillId="0" borderId="4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3" xfId="0" applyFont="1" applyBorder="1"/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4" xfId="0" applyFont="1" applyBorder="1"/>
    <xf numFmtId="0" fontId="3" fillId="0" borderId="4" xfId="0" applyFont="1" applyBorder="1"/>
    <xf numFmtId="0" fontId="0" fillId="0" borderId="3" xfId="0" applyBorder="1"/>
    <xf numFmtId="0" fontId="8" fillId="0" borderId="0" xfId="0" applyFont="1" applyBorder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center"/>
    </xf>
    <xf numFmtId="0" fontId="7" fillId="0" borderId="4" xfId="0" applyFont="1" applyBorder="1" applyAlignment="1"/>
    <xf numFmtId="0" fontId="1" fillId="0" borderId="2" xfId="0" applyFont="1" applyBorder="1" applyAlignment="1"/>
    <xf numFmtId="0" fontId="10" fillId="0" borderId="0" xfId="0" applyFont="1" applyBorder="1" applyAlignment="1">
      <alignment horizontal="left"/>
    </xf>
    <xf numFmtId="0" fontId="3" fillId="0" borderId="1" xfId="0" applyFont="1" applyBorder="1"/>
    <xf numFmtId="0" fontId="4" fillId="0" borderId="7" xfId="0" applyFont="1" applyBorder="1"/>
    <xf numFmtId="0" fontId="3" fillId="0" borderId="7" xfId="0" applyFont="1" applyBorder="1"/>
    <xf numFmtId="0" fontId="1" fillId="0" borderId="4" xfId="0" applyFont="1" applyBorder="1" applyAlignment="1"/>
    <xf numFmtId="0" fontId="11" fillId="0" borderId="0" xfId="0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Border="1"/>
    <xf numFmtId="3" fontId="3" fillId="0" borderId="2" xfId="0" applyNumberFormat="1" applyFont="1" applyBorder="1" applyAlignment="1"/>
    <xf numFmtId="3" fontId="3" fillId="0" borderId="2" xfId="0" applyNumberFormat="1" applyFont="1" applyFill="1" applyBorder="1" applyAlignment="1"/>
    <xf numFmtId="3" fontId="3" fillId="0" borderId="0" xfId="0" applyNumberFormat="1" applyFont="1" applyFill="1" applyBorder="1" applyAlignment="1"/>
    <xf numFmtId="3" fontId="0" fillId="0" borderId="0" xfId="0" applyNumberFormat="1" applyAlignment="1"/>
    <xf numFmtId="3" fontId="3" fillId="0" borderId="0" xfId="0" applyNumberFormat="1" applyFont="1" applyBorder="1" applyAlignment="1"/>
    <xf numFmtId="3" fontId="3" fillId="0" borderId="8" xfId="0" applyNumberFormat="1" applyFont="1" applyBorder="1" applyAlignment="1"/>
    <xf numFmtId="0" fontId="7" fillId="0" borderId="0" xfId="0" applyFont="1"/>
    <xf numFmtId="0" fontId="19" fillId="4" borderId="0" xfId="0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11" fillId="0" borderId="0" xfId="0" applyFont="1" applyAlignment="1"/>
    <xf numFmtId="3" fontId="20" fillId="0" borderId="2" xfId="0" applyNumberFormat="1" applyFont="1" applyBorder="1" applyAlignment="1"/>
    <xf numFmtId="3" fontId="20" fillId="0" borderId="0" xfId="0" applyNumberFormat="1" applyFont="1" applyBorder="1" applyAlignment="1"/>
    <xf numFmtId="0" fontId="11" fillId="0" borderId="3" xfId="0" applyFont="1" applyBorder="1"/>
    <xf numFmtId="0" fontId="11" fillId="0" borderId="3" xfId="0" applyFont="1" applyBorder="1" applyAlignment="1">
      <alignment horizontal="left"/>
    </xf>
    <xf numFmtId="0" fontId="21" fillId="0" borderId="5" xfId="0" applyFont="1" applyBorder="1" applyAlignment="1"/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9" fillId="0" borderId="11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3" borderId="9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30480</xdr:rowOff>
    </xdr:from>
    <xdr:to>
      <xdr:col>2</xdr:col>
      <xdr:colOff>1417320</xdr:colOff>
      <xdr:row>5</xdr:row>
      <xdr:rowOff>76200</xdr:rowOff>
    </xdr:to>
    <xdr:pic>
      <xdr:nvPicPr>
        <xdr:cNvPr id="10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570" r="34276"/>
        <a:stretch>
          <a:fillRect/>
        </a:stretch>
      </xdr:blipFill>
      <xdr:spPr bwMode="auto">
        <a:xfrm>
          <a:off x="7620" y="30480"/>
          <a:ext cx="341376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579120</xdr:colOff>
      <xdr:row>2</xdr:row>
      <xdr:rowOff>68580</xdr:rowOff>
    </xdr:from>
    <xdr:to>
      <xdr:col>5</xdr:col>
      <xdr:colOff>525780</xdr:colOff>
      <xdr:row>5</xdr:row>
      <xdr:rowOff>121920</xdr:rowOff>
    </xdr:to>
    <xdr:pic>
      <xdr:nvPicPr>
        <xdr:cNvPr id="103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r="60229"/>
        <a:stretch>
          <a:fillRect/>
        </a:stretch>
      </xdr:blipFill>
      <xdr:spPr bwMode="auto">
        <a:xfrm>
          <a:off x="5463540" y="403860"/>
          <a:ext cx="72390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198120</xdr:colOff>
      <xdr:row>47</xdr:row>
      <xdr:rowOff>58392</xdr:rowOff>
    </xdr:from>
    <xdr:to>
      <xdr:col>5</xdr:col>
      <xdr:colOff>419100</xdr:colOff>
      <xdr:row>51</xdr:row>
      <xdr:rowOff>15240</xdr:rowOff>
    </xdr:to>
    <xdr:pic>
      <xdr:nvPicPr>
        <xdr:cNvPr id="4" name="3 Imagen" descr="FEBRERO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82540" y="8790912"/>
          <a:ext cx="998220" cy="635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IV56"/>
  <sheetViews>
    <sheetView tabSelected="1" showWhiteSpace="0" topLeftCell="A3" zoomScalePageLayoutView="87" workbookViewId="0">
      <selection activeCell="C53" sqref="C53"/>
    </sheetView>
  </sheetViews>
  <sheetFormatPr baseColWidth="10" defaultColWidth="11.33203125" defaultRowHeight="13.2"/>
  <cols>
    <col min="1" max="1" width="4.33203125" customWidth="1"/>
    <col min="2" max="2" width="24.88671875" customWidth="1"/>
    <col min="3" max="3" width="33.109375" customWidth="1"/>
    <col min="4" max="4" width="8.88671875" customWidth="1"/>
    <col min="5" max="5" width="11.33203125" customWidth="1"/>
    <col min="6" max="6" width="11.44140625" customWidth="1"/>
    <col min="7" max="7" width="9.6640625" customWidth="1"/>
    <col min="8" max="8" width="15.33203125" customWidth="1"/>
    <col min="9" max="9" width="6.5546875" customWidth="1"/>
  </cols>
  <sheetData>
    <row r="8" spans="1:256" ht="30">
      <c r="A8" s="39" t="s">
        <v>4</v>
      </c>
    </row>
    <row r="9" spans="1:256" ht="25.2">
      <c r="A9" s="23" t="s">
        <v>3</v>
      </c>
      <c r="B9" s="37"/>
    </row>
    <row r="10" spans="1:256" ht="21">
      <c r="A10" s="24" t="s">
        <v>38</v>
      </c>
    </row>
    <row r="11" spans="1:256" ht="8.25" customHeight="1">
      <c r="A11" s="25"/>
    </row>
    <row r="12" spans="1:256" ht="18.75" customHeight="1" thickBot="1">
      <c r="A12" t="s">
        <v>37</v>
      </c>
    </row>
    <row r="13" spans="1:256" ht="21.6" thickBot="1">
      <c r="A13" s="81" t="s">
        <v>28</v>
      </c>
      <c r="B13" s="82"/>
      <c r="C13" s="82"/>
      <c r="D13" s="82"/>
      <c r="E13" s="82"/>
      <c r="F13" s="83"/>
      <c r="G13" s="65"/>
    </row>
    <row r="14" spans="1:256" ht="17.399999999999999">
      <c r="A14" s="2"/>
      <c r="B14" s="1"/>
      <c r="C14" s="1"/>
      <c r="D14" s="1"/>
      <c r="E14" s="64" t="s">
        <v>39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4.4" thickBot="1">
      <c r="A15" s="12"/>
      <c r="B15" s="12"/>
      <c r="C15" s="12"/>
      <c r="D15" s="12"/>
      <c r="E15" s="12"/>
      <c r="F15" s="12"/>
      <c r="G15" s="1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4.4" thickBot="1">
      <c r="A16" s="73" t="s">
        <v>1</v>
      </c>
      <c r="B16" s="74"/>
      <c r="C16" s="12"/>
      <c r="D16" s="12"/>
      <c r="E16" s="12"/>
      <c r="F16" s="12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4.4">
      <c r="A17" s="52" t="s">
        <v>34</v>
      </c>
      <c r="B17" s="53"/>
      <c r="C17" s="20" t="s">
        <v>42</v>
      </c>
      <c r="D17" s="21"/>
      <c r="E17" s="21"/>
      <c r="F17" s="22"/>
      <c r="G17" s="5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4.4">
      <c r="A18" s="19" t="s">
        <v>33</v>
      </c>
      <c r="B18" s="51"/>
      <c r="C18" s="21" t="s">
        <v>40</v>
      </c>
      <c r="D18" s="21"/>
      <c r="E18" s="21"/>
      <c r="F18" s="22"/>
      <c r="G18" s="5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4.4">
      <c r="A19" s="11"/>
      <c r="B19" s="8"/>
      <c r="C19" s="50"/>
      <c r="D19" s="50"/>
      <c r="E19" s="50"/>
      <c r="F19" s="50"/>
      <c r="G19" s="5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4.4" thickBot="1">
      <c r="A20" s="12"/>
      <c r="B20" s="12"/>
      <c r="C20" s="12"/>
      <c r="D20" s="12"/>
      <c r="E20" s="12"/>
      <c r="F20" s="12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4.4" thickBot="1">
      <c r="A21" s="73" t="s">
        <v>31</v>
      </c>
      <c r="B21" s="74"/>
      <c r="C21" s="12"/>
      <c r="D21" s="12"/>
      <c r="E21" s="12"/>
      <c r="F21" s="12"/>
      <c r="G21" s="1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4.4">
      <c r="A22" s="19" t="s">
        <v>32</v>
      </c>
      <c r="B22" s="49"/>
      <c r="C22" s="54" t="s">
        <v>43</v>
      </c>
      <c r="D22" s="48"/>
      <c r="E22" s="48"/>
      <c r="F22" s="22"/>
      <c r="G22" s="5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13.8">
      <c r="A23" s="19" t="s">
        <v>30</v>
      </c>
      <c r="B23" s="7"/>
      <c r="C23" s="75" t="s">
        <v>41</v>
      </c>
      <c r="D23" s="76"/>
      <c r="E23" s="76"/>
      <c r="F23" s="80"/>
      <c r="G23" s="3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4.4" thickBot="1">
      <c r="A24" s="8"/>
      <c r="B24" s="11"/>
      <c r="C24" s="47"/>
      <c r="D24" s="47"/>
      <c r="E24" s="47"/>
      <c r="F24" s="47"/>
      <c r="G24" s="47"/>
      <c r="H24" s="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3.8" thickBot="1">
      <c r="A25" s="73" t="s">
        <v>0</v>
      </c>
      <c r="B25" s="7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8">
      <c r="A26" s="19" t="s">
        <v>2</v>
      </c>
      <c r="B26" s="7"/>
      <c r="C26" s="75" t="s">
        <v>44</v>
      </c>
      <c r="D26" s="76"/>
      <c r="E26" s="76"/>
      <c r="F26" s="80"/>
      <c r="G26" s="3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3.8">
      <c r="A27" s="8"/>
      <c r="B27" s="11"/>
      <c r="C27" s="66" t="s">
        <v>47</v>
      </c>
      <c r="D27" s="26"/>
      <c r="E27" s="26"/>
      <c r="F27" s="27"/>
      <c r="G27" s="47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3.8">
      <c r="A28" s="8"/>
      <c r="B28" s="11"/>
      <c r="C28" s="66" t="s">
        <v>46</v>
      </c>
      <c r="D28" s="26"/>
      <c r="E28" s="26"/>
      <c r="F28" s="27"/>
      <c r="G28" s="47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4.4" thickBot="1">
      <c r="A29" s="8"/>
      <c r="B29" s="11"/>
      <c r="C29" s="66" t="s">
        <v>45</v>
      </c>
      <c r="D29" s="26"/>
      <c r="E29" s="26"/>
      <c r="F29" s="27"/>
      <c r="G29" s="47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4.4" thickBot="1">
      <c r="A30" s="73" t="s">
        <v>5</v>
      </c>
      <c r="B30" s="74"/>
      <c r="C30" s="28"/>
      <c r="D30" s="29"/>
      <c r="E30" s="30" t="s">
        <v>6</v>
      </c>
      <c r="F30" s="12"/>
      <c r="G30" s="1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3.8">
      <c r="A31" s="55"/>
      <c r="B31" s="55"/>
      <c r="C31" s="28"/>
      <c r="D31" s="29"/>
      <c r="E31" s="30"/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0" t="s">
        <v>7</v>
      </c>
      <c r="B32" s="75" t="s">
        <v>8</v>
      </c>
      <c r="C32" s="76"/>
      <c r="D32" s="42"/>
      <c r="E32" s="35"/>
      <c r="F32" s="58">
        <v>1693505.1</v>
      </c>
      <c r="G32" s="62"/>
      <c r="H32" s="56"/>
      <c r="I32" s="56"/>
      <c r="J32" s="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0" t="s">
        <v>9</v>
      </c>
      <c r="B33" s="41" t="s">
        <v>48</v>
      </c>
      <c r="C33" s="41"/>
      <c r="D33" s="45"/>
      <c r="E33" s="9"/>
      <c r="F33" s="58">
        <f>F32*0.15</f>
        <v>254025.76500000001</v>
      </c>
      <c r="G33" s="62"/>
      <c r="H33" s="56"/>
      <c r="I33" s="56"/>
      <c r="J33" s="5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0" t="s">
        <v>10</v>
      </c>
      <c r="B34" s="70" t="s">
        <v>11</v>
      </c>
      <c r="C34" s="14"/>
      <c r="D34" s="43" t="s">
        <v>6</v>
      </c>
      <c r="E34" s="35"/>
      <c r="F34" s="59">
        <f>(F32+F33)</f>
        <v>1947530.8650000002</v>
      </c>
      <c r="G34" s="60"/>
      <c r="H34" s="56"/>
      <c r="I34" s="56"/>
      <c r="J34" s="5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D35" s="29"/>
      <c r="F35" s="60"/>
      <c r="G35" s="60"/>
      <c r="H35" s="56"/>
      <c r="I35" s="56"/>
      <c r="J35" s="5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0" t="s">
        <v>12</v>
      </c>
      <c r="B36" s="44" t="s">
        <v>13</v>
      </c>
      <c r="C36" s="14"/>
      <c r="D36" s="43"/>
      <c r="E36" s="14"/>
      <c r="F36" s="59">
        <f>(F32*0.22)</f>
        <v>372571.12200000003</v>
      </c>
      <c r="G36" s="60"/>
      <c r="H36" s="56"/>
      <c r="I36" s="56"/>
      <c r="J36" s="5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0" t="s">
        <v>14</v>
      </c>
      <c r="B37" s="75" t="s">
        <v>15</v>
      </c>
      <c r="C37" s="76"/>
      <c r="D37" s="15"/>
      <c r="E37" s="14"/>
      <c r="F37" s="59">
        <f>F33*0.22</f>
        <v>55885.668300000005</v>
      </c>
      <c r="G37" s="60"/>
      <c r="H37" s="56"/>
      <c r="I37" s="56"/>
      <c r="J37" s="5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36" t="s">
        <v>16</v>
      </c>
      <c r="B38" s="78" t="s">
        <v>17</v>
      </c>
      <c r="C38" s="79"/>
      <c r="D38" s="16"/>
      <c r="E38" s="14"/>
      <c r="F38" s="68">
        <f>F36+F37</f>
        <v>428456.79030000005</v>
      </c>
      <c r="G38" s="62"/>
      <c r="H38" s="56"/>
      <c r="I38" s="56"/>
      <c r="J38" s="5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F39" s="61"/>
      <c r="G39" s="61"/>
      <c r="H39" s="56"/>
      <c r="I39" s="56"/>
      <c r="J39" s="5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0" t="s">
        <v>18</v>
      </c>
      <c r="B40" s="75" t="s">
        <v>19</v>
      </c>
      <c r="C40" s="76"/>
      <c r="D40" s="14"/>
      <c r="E40" s="35"/>
      <c r="F40" s="58">
        <v>415000</v>
      </c>
      <c r="G40" s="62"/>
      <c r="H40" s="57"/>
      <c r="I40" s="56"/>
      <c r="J40" s="5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0" t="s">
        <v>20</v>
      </c>
      <c r="B41" s="17" t="s">
        <v>29</v>
      </c>
      <c r="C41" s="18"/>
      <c r="D41" s="14"/>
      <c r="E41" s="35"/>
      <c r="F41" s="58">
        <f>F33*0.5</f>
        <v>127012.88250000001</v>
      </c>
      <c r="G41" s="62"/>
      <c r="H41" s="57"/>
      <c r="I41" s="56"/>
      <c r="J41" s="5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B42" s="67" t="s">
        <v>49</v>
      </c>
      <c r="C42" s="31"/>
      <c r="D42" s="9"/>
      <c r="E42" s="9"/>
      <c r="F42" s="69">
        <f>F40+F41</f>
        <v>542012.88250000007</v>
      </c>
      <c r="G42" s="62"/>
      <c r="H42" s="57"/>
      <c r="I42" s="56"/>
      <c r="J42" s="5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0" t="s">
        <v>21</v>
      </c>
      <c r="B43" s="75" t="s">
        <v>35</v>
      </c>
      <c r="C43" s="76"/>
      <c r="D43" s="76"/>
      <c r="E43" s="35"/>
      <c r="F43" s="58">
        <f>F40*0.658</f>
        <v>273070</v>
      </c>
      <c r="G43" s="62"/>
      <c r="H43" s="57"/>
      <c r="I43" s="56"/>
      <c r="J43" s="5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0" t="s">
        <v>22</v>
      </c>
      <c r="B44" s="46" t="s">
        <v>36</v>
      </c>
      <c r="C44" s="32"/>
      <c r="D44" s="32"/>
      <c r="E44" s="9"/>
      <c r="F44" s="58">
        <f>F41*0.658</f>
        <v>83574.476685000001</v>
      </c>
      <c r="G44" s="62"/>
      <c r="H44" s="57"/>
      <c r="I44" s="56"/>
      <c r="J44" s="5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10" t="s">
        <v>23</v>
      </c>
      <c r="B45" s="71" t="s">
        <v>24</v>
      </c>
      <c r="C45" s="18"/>
      <c r="D45" s="18"/>
      <c r="E45" s="35"/>
      <c r="F45" s="68">
        <f>F43+F44</f>
        <v>356644.476685</v>
      </c>
      <c r="G45" s="62"/>
      <c r="H45" s="57"/>
      <c r="I45" s="56"/>
      <c r="J45" s="5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8" thickBot="1">
      <c r="F46" s="61"/>
      <c r="G46" s="61"/>
      <c r="H46" s="56"/>
      <c r="I46" s="56"/>
      <c r="J46" s="5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8" thickBot="1">
      <c r="A47" s="10" t="s">
        <v>25</v>
      </c>
      <c r="B47" s="75" t="s">
        <v>26</v>
      </c>
      <c r="C47" s="76"/>
      <c r="D47" s="14"/>
      <c r="E47" s="14"/>
      <c r="F47" s="63">
        <f>F34+F38+F45</f>
        <v>2732632.1319850003</v>
      </c>
      <c r="G47" s="62"/>
      <c r="H47" s="56"/>
      <c r="I47" s="56"/>
      <c r="J47" s="5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3.8">
      <c r="A48" s="9"/>
      <c r="B48" s="32"/>
      <c r="C48" s="32"/>
      <c r="D48" s="9"/>
      <c r="E48" s="33"/>
      <c r="F48" s="12"/>
      <c r="G48" s="12"/>
      <c r="H48" s="56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5"/>
      <c r="B50" s="34"/>
      <c r="C50" s="9"/>
      <c r="D50" s="34"/>
      <c r="E50" s="38"/>
      <c r="F50" s="38"/>
      <c r="G50" s="38"/>
      <c r="H50" s="13"/>
      <c r="I50" s="3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5"/>
      <c r="B51" s="34"/>
      <c r="C51" s="9"/>
      <c r="D51" s="34"/>
      <c r="E51" s="38"/>
      <c r="F51" s="38"/>
      <c r="G51" s="38"/>
      <c r="H51" s="13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3.8" thickBot="1">
      <c r="E52" s="77" t="s">
        <v>50</v>
      </c>
      <c r="F52" s="77"/>
      <c r="G52" s="47"/>
      <c r="H52" s="9"/>
      <c r="I52" s="41"/>
      <c r="J52" s="41"/>
      <c r="K52" s="41"/>
      <c r="L52" s="9"/>
      <c r="M52" s="9"/>
    </row>
    <row r="53" spans="1:256">
      <c r="E53" s="72" t="s">
        <v>27</v>
      </c>
      <c r="F53" s="72"/>
      <c r="G53" s="40"/>
      <c r="H53" s="9"/>
      <c r="I53" s="40"/>
      <c r="J53" s="40"/>
      <c r="K53" s="40"/>
      <c r="L53" s="9"/>
      <c r="M53" s="9"/>
    </row>
    <row r="54" spans="1:256">
      <c r="C54" s="4"/>
      <c r="H54" s="9"/>
      <c r="I54" s="9"/>
      <c r="J54" s="9"/>
      <c r="K54" s="9"/>
    </row>
    <row r="55" spans="1:256">
      <c r="C55" s="4"/>
      <c r="H55" s="9"/>
      <c r="I55" s="9"/>
      <c r="J55" s="9"/>
      <c r="K55" s="9"/>
    </row>
    <row r="56" spans="1:256">
      <c r="C56" s="4"/>
      <c r="H56" s="9"/>
      <c r="I56" s="9"/>
      <c r="J56" s="9"/>
      <c r="K56" s="9"/>
    </row>
  </sheetData>
  <mergeCells count="14">
    <mergeCell ref="C23:F23"/>
    <mergeCell ref="A21:B21"/>
    <mergeCell ref="A13:F13"/>
    <mergeCell ref="C26:F26"/>
    <mergeCell ref="A25:B25"/>
    <mergeCell ref="A16:B16"/>
    <mergeCell ref="A30:B30"/>
    <mergeCell ref="B32:C32"/>
    <mergeCell ref="B37:C37"/>
    <mergeCell ref="B47:C47"/>
    <mergeCell ref="E52:F52"/>
    <mergeCell ref="B38:C38"/>
    <mergeCell ref="B40:C40"/>
    <mergeCell ref="B43:D43"/>
  </mergeCells>
  <phoneticPr fontId="0" type="noConversion"/>
  <pageMargins left="0.6692913385826772" right="0.19685039370078741" top="0.27559055118110237" bottom="0.43307086614173229" header="0.31496062992125984" footer="0.51181102362204722"/>
  <pageSetup paperSize="9" scale="90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33203125" defaultRowHeight="13.2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Usuario de Windows</cp:lastModifiedBy>
  <cp:revision>1</cp:revision>
  <cp:lastPrinted>2019-04-29T15:23:59Z</cp:lastPrinted>
  <dcterms:created xsi:type="dcterms:W3CDTF">2002-09-18T13:57:24Z</dcterms:created>
  <dcterms:modified xsi:type="dcterms:W3CDTF">2019-07-01T18:48:45Z</dcterms:modified>
</cp:coreProperties>
</file>